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DA1BC3EC-9E19-5040-8AEB-769C668C46A1}" xr6:coauthVersionLast="46" xr6:coauthVersionMax="46" xr10:uidLastSave="{00000000-0000-0000-0000-000000000000}"/>
  <bookViews>
    <workbookView xWindow="0" yWindow="500" windowWidth="28800" windowHeight="17240" tabRatio="500" activeTab="2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4" l="1"/>
  <c r="F12" i="4"/>
  <c r="E12" i="4"/>
  <c r="B12" i="4"/>
  <c r="G17" i="3"/>
  <c r="F17" i="3"/>
  <c r="E17" i="3"/>
  <c r="B17" i="3"/>
  <c r="G19" i="2"/>
  <c r="F19" i="2"/>
  <c r="E19" i="2"/>
  <c r="B19" i="2"/>
  <c r="G19" i="1"/>
  <c r="F19" i="1"/>
  <c r="E19" i="1"/>
  <c r="B19" i="1"/>
</calcChain>
</file>

<file path=xl/sharedStrings.xml><?xml version="1.0" encoding="utf-8"?>
<sst xmlns="http://schemas.openxmlformats.org/spreadsheetml/2006/main" count="168" uniqueCount="83">
  <si>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</si>
  <si>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</si>
  <si>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</si>
  <si>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</si>
  <si>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</si>
  <si>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</si>
  <si>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</si>
  <si>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</si>
  <si>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</si>
  <si>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</si>
  <si>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</si>
  <si>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</si>
  <si>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</si>
  <si>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</si>
  <si>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</si>
  <si>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</si>
  <si>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</si>
  <si>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</si>
  <si>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</si>
  <si>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</si>
  <si>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</si>
  <si>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</si>
  <si>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</si>
  <si>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</si>
  <si>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ECUE122 Construction des savoirs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</si>
  <si>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</si>
  <si>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</si>
  <si>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</si>
  <si>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</si>
  <si>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</si>
  <si>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</si>
  <si>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</si>
  <si>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</si>
  <si>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</si>
  <si>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</si>
  <si>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</si>
  <si>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</si>
  <si>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</si>
  <si>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</si>
  <si>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</si>
  <si>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</si>
  <si>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</si>
  <si>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</si>
  <si>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</si>
  <si>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</si>
  <si>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</si>
  <si>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</si>
  <si>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</si>
  <si>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</si>
  <si>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</si>
  <si>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</si>
  <si>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</si>
  <si>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</si>
  <si>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</si>
  <si>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</si>
  <si>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</si>
  <si>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</si>
  <si>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</si>
  <si>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</si>
  <si>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</si>
  <si>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</si>
  <si>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</si>
  <si>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</si>
  <si>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</si>
  <si>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</si>
  <si>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Education musicale</t>
    </r>
  </si>
  <si>
    <t xml:space="preserve">ECUE11 Option </t>
  </si>
  <si>
    <t>ECUE141 Musique 1</t>
  </si>
  <si>
    <t>ECUE142 Musique 2</t>
  </si>
  <si>
    <t>ECUE143 Musique 3</t>
  </si>
  <si>
    <t xml:space="preserve">ECUE21 Option </t>
  </si>
  <si>
    <t>ECUE241 Musique 1</t>
  </si>
  <si>
    <t>ECUE242 Musique 2</t>
  </si>
  <si>
    <t>ECUE243 Musique 3</t>
  </si>
  <si>
    <t xml:space="preserve">ECUE31 Option </t>
  </si>
  <si>
    <t>ECUE341 Musique 1</t>
  </si>
  <si>
    <t>ECUE342 Musique 2</t>
  </si>
  <si>
    <t>ECUE441 Musique 1</t>
  </si>
  <si>
    <t>ECUE442Musique 2</t>
  </si>
  <si>
    <t>ECUE443 Musique 3</t>
  </si>
  <si>
    <t>ECUE431 : Développer sa posture professionnelle</t>
  </si>
  <si>
    <t>ECUESTA Suivi de stage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</si>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</sst>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0" xfId="0" applyBorder="1"/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14" xfId="0" applyFont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Fill="1" applyBorder="1"/>
    <xf numFmtId="0" fontId="0" fillId="0" borderId="8" xfId="0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8" xfId="0" applyFill="1" applyBorder="1" applyAlignment="1">
      <alignment horizontal="center"/>
    </xf>
    <xf numFmtId="0" fontId="0" fillId="0" borderId="23" xfId="0" applyFont="1" applyBorder="1" applyAlignment="1">
      <alignment wrapText="1"/>
    </xf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B6" sqref="B6:B17"/>
    </sheetView>
  </sheetViews>
  <sheetFormatPr baseColWidth="10" defaultColWidth="10.83203125" defaultRowHeight="15" x14ac:dyDescent="0.2"/>
  <cols>
    <col min="1" max="1" width="33.6640625" customWidth="1"/>
    <col min="3" max="3" width="55.6640625" customWidth="1"/>
    <col min="5" max="5" width="10.5" customWidth="1"/>
    <col min="8" max="8" width="47.164062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 t="s">
        <v>1</v>
      </c>
      <c r="B2" s="2" t="s">
        <v>2</v>
      </c>
      <c r="C2" s="1"/>
      <c r="D2" s="2" t="s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3" t="s">
        <v>17</v>
      </c>
      <c r="B6" s="63">
        <v>4</v>
      </c>
      <c r="C6" s="76" t="s">
        <v>18</v>
      </c>
      <c r="D6" s="45">
        <v>0.25</v>
      </c>
      <c r="E6" s="12"/>
      <c r="F6" s="12">
        <v>9</v>
      </c>
      <c r="G6" s="12"/>
      <c r="H6" s="67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64"/>
      <c r="B7" s="64"/>
      <c r="C7" s="77" t="s">
        <v>20</v>
      </c>
      <c r="D7" s="46">
        <v>0.25</v>
      </c>
      <c r="E7" s="22"/>
      <c r="F7" s="22"/>
      <c r="G7" s="22">
        <v>10</v>
      </c>
      <c r="H7" s="67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64"/>
      <c r="B8" s="64"/>
      <c r="C8" s="77" t="s">
        <v>21</v>
      </c>
      <c r="D8" s="46">
        <v>0.25</v>
      </c>
      <c r="E8" s="22">
        <v>10</v>
      </c>
      <c r="F8" s="22">
        <v>4</v>
      </c>
      <c r="G8" s="22"/>
      <c r="H8" s="67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65"/>
      <c r="B9" s="65"/>
      <c r="C9" s="35" t="s">
        <v>66</v>
      </c>
      <c r="D9" s="47">
        <v>0.25</v>
      </c>
      <c r="E9" s="37"/>
      <c r="F9" s="38"/>
      <c r="G9" s="37">
        <v>12</v>
      </c>
      <c r="H9" s="68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63" t="s">
        <v>22</v>
      </c>
      <c r="B10" s="69">
        <v>4</v>
      </c>
      <c r="C10" s="78" t="s">
        <v>23</v>
      </c>
      <c r="D10" s="45">
        <v>0.5</v>
      </c>
      <c r="E10" s="43">
        <v>14</v>
      </c>
      <c r="F10" s="43">
        <v>6</v>
      </c>
      <c r="G10" s="43"/>
      <c r="H10" s="5" t="s">
        <v>19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65"/>
      <c r="B11" s="71"/>
      <c r="C11" s="79" t="s">
        <v>24</v>
      </c>
      <c r="D11" s="48">
        <v>0.5</v>
      </c>
      <c r="E11" s="37"/>
      <c r="F11" s="37">
        <v>18</v>
      </c>
      <c r="G11" s="37"/>
      <c r="H11" s="27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69" t="s">
        <v>25</v>
      </c>
      <c r="B12" s="69">
        <v>8</v>
      </c>
      <c r="C12" s="78" t="s">
        <v>26</v>
      </c>
      <c r="D12" s="45">
        <v>0.5</v>
      </c>
      <c r="E12" s="44">
        <v>2</v>
      </c>
      <c r="F12" s="44">
        <v>38</v>
      </c>
      <c r="G12" s="43"/>
      <c r="H12" s="5" t="s">
        <v>27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70"/>
      <c r="B13" s="70"/>
      <c r="C13" s="77" t="s">
        <v>28</v>
      </c>
      <c r="D13" s="46">
        <v>0.25</v>
      </c>
      <c r="E13" s="39">
        <v>2</v>
      </c>
      <c r="F13" s="39"/>
      <c r="G13" s="39">
        <v>16</v>
      </c>
      <c r="H13" s="19" t="s">
        <v>29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71"/>
      <c r="B14" s="71"/>
      <c r="C14" s="79" t="s">
        <v>30</v>
      </c>
      <c r="D14" s="48">
        <v>0.25</v>
      </c>
      <c r="E14" s="37"/>
      <c r="F14" s="38">
        <v>18</v>
      </c>
      <c r="G14" s="37"/>
      <c r="H14" s="27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63" t="s">
        <v>31</v>
      </c>
      <c r="B15" s="69">
        <v>14</v>
      </c>
      <c r="C15" s="78" t="s">
        <v>67</v>
      </c>
      <c r="D15" s="45">
        <v>0.3</v>
      </c>
      <c r="E15" s="50"/>
      <c r="F15" s="50">
        <v>38</v>
      </c>
      <c r="G15" s="5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64"/>
      <c r="B16" s="70"/>
      <c r="C16" s="77" t="s">
        <v>68</v>
      </c>
      <c r="D16" s="46">
        <v>0.3</v>
      </c>
      <c r="E16" s="22"/>
      <c r="F16" s="22">
        <v>46</v>
      </c>
      <c r="G16" s="22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6" thickBot="1" x14ac:dyDescent="0.25">
      <c r="A17" s="65"/>
      <c r="B17" s="71"/>
      <c r="C17" s="80" t="s">
        <v>69</v>
      </c>
      <c r="D17" s="61">
        <v>0.3</v>
      </c>
      <c r="E17" s="36"/>
      <c r="F17" s="36">
        <v>38</v>
      </c>
      <c r="G17" s="36"/>
      <c r="H17" s="27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4"/>
      <c r="B18" s="49"/>
      <c r="C18" s="15"/>
      <c r="D18" s="15"/>
      <c r="E18" s="15"/>
      <c r="F18" s="15"/>
      <c r="G18" s="15"/>
      <c r="H18" s="16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23">
        <f>SUM(B6:B16)</f>
        <v>30</v>
      </c>
      <c r="C19" s="18"/>
      <c r="D19" s="18"/>
      <c r="E19" s="24">
        <f>SUM(E6:E17)</f>
        <v>28</v>
      </c>
      <c r="F19" s="24">
        <f>SUM(F6:F17)</f>
        <v>215</v>
      </c>
      <c r="G19" s="24">
        <f>SUM(G6:G17)</f>
        <v>38</v>
      </c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10">
    <mergeCell ref="A15:A17"/>
    <mergeCell ref="A1:S1"/>
    <mergeCell ref="H6:H9"/>
    <mergeCell ref="A6:A9"/>
    <mergeCell ref="A10:A11"/>
    <mergeCell ref="A12:A14"/>
    <mergeCell ref="B6:B9"/>
    <mergeCell ref="B10:B11"/>
    <mergeCell ref="B12:B14"/>
    <mergeCell ref="B15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topLeftCell="A2" zoomScaleNormal="100" workbookViewId="0">
      <selection activeCell="C14" sqref="C14"/>
    </sheetView>
  </sheetViews>
  <sheetFormatPr baseColWidth="10" defaultColWidth="10.83203125" defaultRowHeight="15" x14ac:dyDescent="0.2"/>
  <cols>
    <col min="1" max="1" width="33.6640625" customWidth="1"/>
    <col min="3" max="3" width="45.1640625" customWidth="1"/>
    <col min="5" max="5" width="10.5" customWidth="1"/>
    <col min="8" max="8" width="47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 t="s">
        <v>1</v>
      </c>
      <c r="B2" s="2" t="s">
        <v>2</v>
      </c>
      <c r="C2" s="1"/>
      <c r="D2" s="2" t="s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72" t="s">
        <v>32</v>
      </c>
      <c r="B6" s="63">
        <v>4</v>
      </c>
      <c r="C6" s="76" t="s">
        <v>33</v>
      </c>
      <c r="D6" s="12">
        <v>0.25</v>
      </c>
      <c r="E6" s="12"/>
      <c r="F6" s="12">
        <v>9</v>
      </c>
      <c r="G6" s="12"/>
      <c r="H6" s="67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3"/>
      <c r="B7" s="64"/>
      <c r="C7" s="77" t="s">
        <v>34</v>
      </c>
      <c r="D7" s="22">
        <v>0.25</v>
      </c>
      <c r="E7" s="22"/>
      <c r="F7" s="22"/>
      <c r="G7" s="22">
        <v>10</v>
      </c>
      <c r="H7" s="67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73"/>
      <c r="B8" s="64"/>
      <c r="C8" s="77" t="s">
        <v>35</v>
      </c>
      <c r="D8" s="22">
        <v>0.25</v>
      </c>
      <c r="E8" s="22">
        <v>6</v>
      </c>
      <c r="F8" s="22">
        <v>2</v>
      </c>
      <c r="G8" s="22"/>
      <c r="H8" s="67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74"/>
      <c r="B9" s="65"/>
      <c r="C9" s="35" t="s">
        <v>70</v>
      </c>
      <c r="D9" s="36">
        <v>0.25</v>
      </c>
      <c r="E9" s="38"/>
      <c r="F9" s="38"/>
      <c r="G9" s="36">
        <v>12</v>
      </c>
      <c r="H9" s="68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63" t="s">
        <v>36</v>
      </c>
      <c r="B10" s="69">
        <v>4</v>
      </c>
      <c r="C10" s="78" t="s">
        <v>37</v>
      </c>
      <c r="D10" s="50">
        <v>0.5</v>
      </c>
      <c r="E10" s="43">
        <v>6</v>
      </c>
      <c r="F10" s="43">
        <v>14</v>
      </c>
      <c r="G10" s="50"/>
      <c r="H10" s="5" t="s">
        <v>38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65"/>
      <c r="B11" s="71"/>
      <c r="C11" s="79" t="s">
        <v>39</v>
      </c>
      <c r="D11" s="36">
        <v>0.5</v>
      </c>
      <c r="E11" s="38"/>
      <c r="F11" s="38">
        <v>18</v>
      </c>
      <c r="G11" s="36"/>
      <c r="H11" s="27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69" t="s">
        <v>40</v>
      </c>
      <c r="B12" s="69">
        <v>8</v>
      </c>
      <c r="C12" s="78" t="s">
        <v>41</v>
      </c>
      <c r="D12" s="50">
        <v>0.5</v>
      </c>
      <c r="E12" s="44">
        <v>8</v>
      </c>
      <c r="F12" s="44">
        <v>46</v>
      </c>
      <c r="G12" s="50"/>
      <c r="H12" s="32" t="s">
        <v>42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70"/>
      <c r="B13" s="70"/>
      <c r="C13" s="77" t="s">
        <v>43</v>
      </c>
      <c r="D13" s="22">
        <v>0.25</v>
      </c>
      <c r="E13" s="40">
        <v>4</v>
      </c>
      <c r="F13" s="40">
        <v>8</v>
      </c>
      <c r="G13" s="22"/>
      <c r="H13" s="28" t="s">
        <v>19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71"/>
      <c r="B14" s="71"/>
      <c r="C14" s="79" t="s">
        <v>44</v>
      </c>
      <c r="D14" s="36">
        <v>0.25</v>
      </c>
      <c r="E14" s="38"/>
      <c r="F14" s="38">
        <v>12</v>
      </c>
      <c r="G14" s="36"/>
      <c r="H14" s="52" t="s">
        <v>45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63" t="s">
        <v>46</v>
      </c>
      <c r="B15" s="69">
        <v>14</v>
      </c>
      <c r="C15" s="78" t="s">
        <v>71</v>
      </c>
      <c r="D15" s="50">
        <v>0.3</v>
      </c>
      <c r="E15" s="50"/>
      <c r="F15" s="50">
        <v>38</v>
      </c>
      <c r="G15" s="5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64"/>
      <c r="B16" s="70"/>
      <c r="C16" s="77" t="s">
        <v>72</v>
      </c>
      <c r="D16" s="22">
        <v>0.3</v>
      </c>
      <c r="E16" s="22"/>
      <c r="F16" s="22">
        <v>46</v>
      </c>
      <c r="G16" s="22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6" thickBot="1" x14ac:dyDescent="0.25">
      <c r="A17" s="65"/>
      <c r="B17" s="71"/>
      <c r="C17" s="80" t="s">
        <v>73</v>
      </c>
      <c r="D17" s="75">
        <v>0.3</v>
      </c>
      <c r="E17" s="36"/>
      <c r="F17" s="36">
        <v>38</v>
      </c>
      <c r="G17" s="36"/>
      <c r="H17" s="27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4"/>
      <c r="B18" s="15"/>
      <c r="C18" s="15"/>
      <c r="D18" s="15"/>
      <c r="E18" s="15"/>
      <c r="F18" s="15"/>
      <c r="G18" s="15"/>
      <c r="H18" s="16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23">
        <f>SUM(B6:B16)</f>
        <v>30</v>
      </c>
      <c r="C19" s="18"/>
      <c r="D19" s="18"/>
      <c r="E19" s="24">
        <f>SUM(E6:E17)</f>
        <v>24</v>
      </c>
      <c r="F19" s="24">
        <f>SUM(F6:F17)</f>
        <v>231</v>
      </c>
      <c r="G19" s="24">
        <f>SUM(G6:G17)</f>
        <v>22</v>
      </c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ht="16" x14ac:dyDescent="0.2">
      <c r="A21" s="29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25"/>
      <c r="B37" s="26"/>
      <c r="C37" s="26"/>
      <c r="D37" s="26"/>
      <c r="E37" s="26"/>
      <c r="F37" s="26"/>
      <c r="G37" s="26"/>
      <c r="H37" s="27"/>
      <c r="J37" s="25"/>
      <c r="K37" s="26"/>
      <c r="L37" s="26"/>
      <c r="M37" s="26"/>
      <c r="N37" s="26"/>
      <c r="O37" s="26"/>
      <c r="P37" s="26"/>
      <c r="Q37" s="26"/>
      <c r="R37" s="27"/>
    </row>
  </sheetData>
  <mergeCells count="10">
    <mergeCell ref="A15:A17"/>
    <mergeCell ref="A1:S1"/>
    <mergeCell ref="H6:H9"/>
    <mergeCell ref="A6:A9"/>
    <mergeCell ref="A10:A11"/>
    <mergeCell ref="A12:A14"/>
    <mergeCell ref="B6:B9"/>
    <mergeCell ref="B10:B11"/>
    <mergeCell ref="B12:B14"/>
    <mergeCell ref="B15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abSelected="1" zoomScaleNormal="100" workbookViewId="0">
      <selection activeCell="F13" sqref="F13"/>
    </sheetView>
  </sheetViews>
  <sheetFormatPr baseColWidth="10" defaultColWidth="10.83203125" defaultRowHeight="15" x14ac:dyDescent="0.2"/>
  <cols>
    <col min="1" max="1" width="36.33203125" customWidth="1"/>
    <col min="3" max="3" width="31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3" t="s">
        <v>47</v>
      </c>
      <c r="B6" s="63">
        <v>2</v>
      </c>
      <c r="C6" s="76" t="s">
        <v>48</v>
      </c>
      <c r="D6" s="12">
        <v>0.3</v>
      </c>
      <c r="E6" s="12"/>
      <c r="F6" s="12">
        <v>9</v>
      </c>
      <c r="G6" s="12"/>
      <c r="H6" s="67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64"/>
      <c r="B7" s="64"/>
      <c r="C7" s="77" t="s">
        <v>49</v>
      </c>
      <c r="D7" s="22">
        <v>0.3</v>
      </c>
      <c r="E7" s="22">
        <v>2</v>
      </c>
      <c r="F7" s="53">
        <v>5</v>
      </c>
      <c r="G7" s="22"/>
      <c r="H7" s="67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65"/>
      <c r="B8" s="65"/>
      <c r="C8" s="79" t="s">
        <v>74</v>
      </c>
      <c r="D8" s="36">
        <v>0.3</v>
      </c>
      <c r="E8" s="36"/>
      <c r="F8" s="54"/>
      <c r="G8" s="55">
        <v>12</v>
      </c>
      <c r="H8" s="68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69" t="s">
        <v>50</v>
      </c>
      <c r="B9" s="69">
        <v>22</v>
      </c>
      <c r="C9" s="78" t="s">
        <v>51</v>
      </c>
      <c r="D9" s="50">
        <v>0.9</v>
      </c>
      <c r="E9" s="50">
        <v>2</v>
      </c>
      <c r="F9" s="12">
        <v>10</v>
      </c>
      <c r="G9" s="50"/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71"/>
      <c r="B10" s="71"/>
      <c r="C10" s="79" t="s">
        <v>52</v>
      </c>
      <c r="D10" s="36">
        <v>0.1</v>
      </c>
      <c r="E10" s="36"/>
      <c r="F10" s="36">
        <v>28</v>
      </c>
      <c r="G10" s="36"/>
      <c r="H10" s="27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69" t="s">
        <v>53</v>
      </c>
      <c r="B11" s="69">
        <v>5</v>
      </c>
      <c r="C11" s="78" t="s">
        <v>54</v>
      </c>
      <c r="D11" s="50">
        <v>0.25</v>
      </c>
      <c r="E11" s="50"/>
      <c r="F11" s="12">
        <v>10</v>
      </c>
      <c r="G11" s="50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70"/>
      <c r="B12" s="70"/>
      <c r="C12" s="77" t="s">
        <v>55</v>
      </c>
      <c r="D12" s="22">
        <v>0.25</v>
      </c>
      <c r="E12" s="22"/>
      <c r="F12" s="22"/>
      <c r="G12" s="22">
        <v>14</v>
      </c>
      <c r="H12" s="19" t="s">
        <v>56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71"/>
      <c r="B13" s="71"/>
      <c r="C13" s="79" t="s">
        <v>57</v>
      </c>
      <c r="D13" s="36">
        <v>0.5</v>
      </c>
      <c r="E13" s="36">
        <v>6</v>
      </c>
      <c r="F13" s="36">
        <v>21</v>
      </c>
      <c r="G13" s="36"/>
      <c r="H13" s="27" t="s">
        <v>58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63" t="s">
        <v>59</v>
      </c>
      <c r="B14" s="69">
        <v>4</v>
      </c>
      <c r="C14" s="78" t="s">
        <v>75</v>
      </c>
      <c r="D14" s="50">
        <v>0.5</v>
      </c>
      <c r="E14" s="50"/>
      <c r="F14" s="50">
        <v>20</v>
      </c>
      <c r="G14" s="50"/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65"/>
      <c r="B15" s="71"/>
      <c r="C15" s="79" t="s">
        <v>76</v>
      </c>
      <c r="D15" s="36">
        <v>0.5</v>
      </c>
      <c r="E15" s="36"/>
      <c r="F15" s="36">
        <v>20</v>
      </c>
      <c r="G15" s="36"/>
      <c r="H15" s="27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4"/>
      <c r="B16" s="15"/>
      <c r="C16" s="15"/>
      <c r="D16" s="34"/>
      <c r="E16" s="34"/>
      <c r="F16" s="34"/>
      <c r="G16" s="34"/>
      <c r="H16" s="1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23">
        <f>SUM(B6:B15)</f>
        <v>33</v>
      </c>
      <c r="C17" s="18"/>
      <c r="D17" s="18"/>
      <c r="E17" s="24">
        <f>SUM(E6:E15)</f>
        <v>10</v>
      </c>
      <c r="F17" s="24">
        <f>SUM(F6:F15)</f>
        <v>123</v>
      </c>
      <c r="G17" s="24">
        <f>SUM(G6:G15)</f>
        <v>26</v>
      </c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29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10">
    <mergeCell ref="A14:A15"/>
    <mergeCell ref="A1:S1"/>
    <mergeCell ref="H6:H8"/>
    <mergeCell ref="A6:A8"/>
    <mergeCell ref="A9:A10"/>
    <mergeCell ref="A11:A13"/>
    <mergeCell ref="B6:B8"/>
    <mergeCell ref="B9:B10"/>
    <mergeCell ref="B11:B13"/>
    <mergeCell ref="B14:B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Normal="100" workbookViewId="0">
      <selection activeCell="G17" sqref="G17"/>
    </sheetView>
  </sheetViews>
  <sheetFormatPr baseColWidth="10" defaultColWidth="10.83203125" defaultRowHeight="15" x14ac:dyDescent="0.2"/>
  <cols>
    <col min="1" max="1" width="33.6640625" customWidth="1"/>
    <col min="3" max="3" width="32.5" customWidth="1"/>
    <col min="5" max="5" width="10.5" customWidth="1"/>
    <col min="8" max="8" width="40.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32" x14ac:dyDescent="0.2">
      <c r="A6" s="63" t="s">
        <v>60</v>
      </c>
      <c r="B6" s="33">
        <v>22</v>
      </c>
      <c r="C6" s="13" t="s">
        <v>80</v>
      </c>
      <c r="D6" s="56">
        <v>0.1</v>
      </c>
      <c r="E6" s="56">
        <v>4</v>
      </c>
      <c r="F6" s="56"/>
      <c r="G6" s="56">
        <v>20</v>
      </c>
      <c r="H6" s="5" t="s">
        <v>61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24.75" customHeight="1" thickBot="1" x14ac:dyDescent="0.25">
      <c r="A7" s="65"/>
      <c r="B7" s="51"/>
      <c r="C7" s="59" t="s">
        <v>81</v>
      </c>
      <c r="D7" s="57">
        <v>0.9</v>
      </c>
      <c r="E7" s="57"/>
      <c r="F7" s="57"/>
      <c r="G7" s="57" t="s">
        <v>82</v>
      </c>
      <c r="H7" s="27"/>
      <c r="I7" t="s">
        <v>62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69" t="s">
        <v>63</v>
      </c>
      <c r="B8" s="41">
        <v>5</v>
      </c>
      <c r="C8" s="42" t="s">
        <v>77</v>
      </c>
      <c r="D8" s="60">
        <v>0.3</v>
      </c>
      <c r="E8" s="60"/>
      <c r="F8" s="60">
        <v>20</v>
      </c>
      <c r="G8" s="60"/>
      <c r="H8" s="5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70"/>
      <c r="B9" s="17"/>
      <c r="C9" s="20" t="s">
        <v>78</v>
      </c>
      <c r="D9" s="58">
        <v>0.3</v>
      </c>
      <c r="E9" s="58"/>
      <c r="F9" s="58">
        <v>20</v>
      </c>
      <c r="G9" s="58"/>
      <c r="H9" s="19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71"/>
      <c r="B10" s="25"/>
      <c r="C10" s="61" t="s">
        <v>79</v>
      </c>
      <c r="D10" s="62">
        <v>0.3</v>
      </c>
      <c r="E10" s="57"/>
      <c r="F10" s="57">
        <v>20</v>
      </c>
      <c r="G10" s="57"/>
      <c r="H10" s="27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4"/>
      <c r="B11" s="15"/>
      <c r="C11" s="15"/>
      <c r="D11" s="15"/>
      <c r="E11" s="15"/>
      <c r="F11" s="15"/>
      <c r="G11" s="15"/>
      <c r="H11" s="1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7"/>
      <c r="B12" s="23">
        <f>SUM(B6:B10)</f>
        <v>27</v>
      </c>
      <c r="C12" s="18"/>
      <c r="D12" s="18"/>
      <c r="E12" s="24">
        <f>SUM(E6:E10)</f>
        <v>4</v>
      </c>
      <c r="F12" s="24">
        <f>SUM(F6:F10)</f>
        <v>60</v>
      </c>
      <c r="G12" s="24">
        <f>SUM(G6:G10)</f>
        <v>20</v>
      </c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7"/>
      <c r="B13" s="18"/>
      <c r="C13" s="18"/>
      <c r="D13" s="18"/>
      <c r="E13" s="18"/>
      <c r="F13" s="18"/>
      <c r="G13" s="18"/>
      <c r="H13" s="19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18"/>
      <c r="C14" s="18"/>
      <c r="D14" s="18"/>
      <c r="E14" s="18"/>
      <c r="F14" s="18"/>
      <c r="G14" s="18"/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21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30"/>
      <c r="B21" s="31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ht="15" customHeight="1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3">
    <mergeCell ref="A1:S1"/>
    <mergeCell ref="A6:A7"/>
    <mergeCell ref="A8:A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2021-02-05T13:24:28Z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